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6" i="1"/>
  <c r="C10" i="1"/>
  <c r="C7" i="1"/>
  <c r="B7" i="1"/>
  <c r="B10" i="1"/>
  <c r="B14" i="1" s="1"/>
  <c r="B16" i="1" s="1"/>
  <c r="B37" i="1" s="1"/>
  <c r="B38" i="1" s="1"/>
  <c r="C30" i="1"/>
  <c r="B30" i="1"/>
  <c r="C37" i="1" l="1"/>
  <c r="C38" i="1" s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<sst xmlns="http://schemas.openxmlformats.org/spreadsheetml/2006/main" count="35" uniqueCount="34">
  <si>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</si>
  <si>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</si>
  <si>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</si>
  <si>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</si>
  <si>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</si>
  <si>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</si>
  <si>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</si>
  <si>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</si>
  <si>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</si>
  <si>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</si>
  <si>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</si>
  <si>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</si>
  <si>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</si>
  <si>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</si>
  <si>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</si>
  <si>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</si>
  <si>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</si>
  <si>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</si>
  <si>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</si>
  <si>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</si>
  <si>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</si>
  <si>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</si>
  <si>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</si>
  <si>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Royalty Agreement</t>
  </si>
  <si>
    <t>Customer List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</si>
  <si>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</si>
  <si>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</si>
  <si>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</si>
  <si>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</si>
  <si>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</si>
  <si>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</si>
  <si>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</si>
  <si>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</si>
  <si>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P51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</si>
</sst>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140625" style="13" bestFit="1" customWidth="1"/>
    <col min="5" max="5" width="12.140625" customWidth="1"/>
    <col min="6" max="6" width="7.140625" style="13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2" t="s">
        <v>5</v>
      </c>
      <c r="E2" s="22"/>
      <c r="F2" s="22"/>
      <c r="G2" s="22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3380000</v>
      </c>
      <c r="C5" s="9">
        <v>876000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-2433600</v>
      </c>
      <c r="C6" s="9">
        <v>-525600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" si="0">SUM(B5:B6)</f>
        <v>946400</v>
      </c>
      <c r="C7" s="14">
        <f>SUM(C5:C6)</f>
        <v>350400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67140</v>
      </c>
      <c r="C8" s="9">
        <v>0</v>
      </c>
      <c r="D8" s="23"/>
      <c r="E8" s="24"/>
      <c r="F8" s="8"/>
      <c r="G8" s="8"/>
      <c r="H8" s="9"/>
    </row>
    <row r="9" spans="1:8" x14ac:dyDescent="0.25">
      <c r="A9" s="8" t="s">
        <v>11</v>
      </c>
      <c r="B9" s="9">
        <v>-507000</v>
      </c>
      <c r="C9" s="9">
        <v>-227760</v>
      </c>
      <c r="D9" s="23"/>
      <c r="E9" s="24"/>
      <c r="F9" s="19"/>
      <c r="G9" s="20"/>
      <c r="H9" s="9"/>
    </row>
    <row r="10" spans="1:8" ht="15.75" thickBot="1" x14ac:dyDescent="0.3">
      <c r="A10" s="8" t="s">
        <v>12</v>
      </c>
      <c r="B10" s="15">
        <f t="shared" ref="B10" si="1">SUM(B7:B9)</f>
        <v>506540</v>
      </c>
      <c r="C10" s="15">
        <f>SUM(C7:C9)</f>
        <v>122640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1960873</v>
      </c>
      <c r="C13" s="9">
        <v>197100</v>
      </c>
      <c r="D13" s="25"/>
      <c r="E13" s="24"/>
      <c r="F13" s="16"/>
      <c r="G13" s="17"/>
      <c r="H13" s="9"/>
    </row>
    <row r="14" spans="1:8" x14ac:dyDescent="0.25">
      <c r="A14" s="8" t="s">
        <v>12</v>
      </c>
      <c r="B14" s="9">
        <f>B10</f>
        <v>506540</v>
      </c>
      <c r="C14" s="9">
        <f>C10</f>
        <v>122640</v>
      </c>
      <c r="D14" s="18"/>
      <c r="E14" s="17"/>
      <c r="F14" s="23"/>
      <c r="G14" s="26"/>
      <c r="H14" s="9"/>
    </row>
    <row r="15" spans="1:8" x14ac:dyDescent="0.25">
      <c r="A15" s="8" t="s">
        <v>15</v>
      </c>
      <c r="B15" s="9">
        <v>-101308</v>
      </c>
      <c r="C15" s="9">
        <v>-17520</v>
      </c>
      <c r="D15" s="18"/>
      <c r="E15" s="17"/>
      <c r="F15" s="23"/>
      <c r="G15" s="24"/>
      <c r="H15" s="9"/>
    </row>
    <row r="16" spans="1:8" ht="15.75" thickBot="1" x14ac:dyDescent="0.3">
      <c r="A16" s="8" t="s">
        <v>16</v>
      </c>
      <c r="B16" s="15">
        <f t="shared" ref="B16" si="2">SUM(B13:B15)</f>
        <v>2366105</v>
      </c>
      <c r="C16" s="15">
        <f>SUM(C13:C15)</f>
        <v>302220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9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9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9"/>
      <c r="H19" s="8"/>
    </row>
    <row r="20" spans="1:8" x14ac:dyDescent="0.25">
      <c r="A20" s="8" t="s">
        <v>19</v>
      </c>
      <c r="B20" s="9">
        <v>681695</v>
      </c>
      <c r="C20" s="9">
        <v>243272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591500</v>
      </c>
      <c r="C21" s="9">
        <v>376680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878800</v>
      </c>
      <c r="C22" s="9">
        <v>481800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3400280</v>
      </c>
      <c r="C23" s="9">
        <v>902280</v>
      </c>
      <c r="D23" s="19"/>
      <c r="E23" s="20"/>
      <c r="F23" s="19"/>
      <c r="G23" s="20"/>
      <c r="H23" s="9"/>
    </row>
    <row r="24" spans="1:8" x14ac:dyDescent="0.25">
      <c r="A24" s="8"/>
      <c r="B24" s="9"/>
      <c r="C24" s="9"/>
      <c r="D24" s="19"/>
      <c r="E24" s="20"/>
      <c r="F24" s="10"/>
      <c r="G24" s="9"/>
      <c r="H24" s="9"/>
    </row>
    <row r="25" spans="1:8" x14ac:dyDescent="0.25">
      <c r="A25" s="8" t="s">
        <v>23</v>
      </c>
      <c r="B25" s="9"/>
      <c r="C25" s="9"/>
      <c r="D25" s="23"/>
      <c r="E25" s="24"/>
      <c r="F25" s="23"/>
      <c r="G25" s="24"/>
      <c r="H25" s="9"/>
    </row>
    <row r="26" spans="1:8" x14ac:dyDescent="0.25">
      <c r="A26" s="8" t="s">
        <v>24</v>
      </c>
      <c r="B26" s="9"/>
      <c r="C26" s="9"/>
      <c r="D26" s="23"/>
      <c r="E26" s="24"/>
      <c r="F26" s="23"/>
      <c r="G26" s="24"/>
      <c r="H26" s="9"/>
    </row>
    <row r="27" spans="1:8" x14ac:dyDescent="0.25">
      <c r="A27" s="8" t="s">
        <v>25</v>
      </c>
      <c r="B27" s="9">
        <v>616624</v>
      </c>
      <c r="C27" s="9">
        <v>0</v>
      </c>
      <c r="D27" s="19"/>
      <c r="E27" s="20"/>
      <c r="F27" s="23"/>
      <c r="G27" s="24"/>
      <c r="H27" s="9"/>
    </row>
    <row r="28" spans="1:8" x14ac:dyDescent="0.25">
      <c r="A28" s="8"/>
      <c r="B28" s="9"/>
      <c r="C28" s="9"/>
      <c r="D28" s="18"/>
      <c r="E28" s="17"/>
      <c r="F28" s="25"/>
      <c r="G28" s="24"/>
      <c r="H28" s="8"/>
    </row>
    <row r="29" spans="1:8" x14ac:dyDescent="0.25">
      <c r="A29" s="8"/>
      <c r="B29" s="9"/>
      <c r="C29" s="9"/>
      <c r="D29" s="18"/>
      <c r="E29" s="17"/>
      <c r="F29" s="23"/>
      <c r="G29" s="24"/>
      <c r="H29" s="8"/>
    </row>
    <row r="30" spans="1:8" ht="15.75" thickBot="1" x14ac:dyDescent="0.3">
      <c r="A30" s="8"/>
      <c r="B30" s="15">
        <f t="shared" ref="B30:C30" si="3">SUM(B20:B29)</f>
        <v>6168899</v>
      </c>
      <c r="C30" s="15">
        <f t="shared" si="3"/>
        <v>2004032</v>
      </c>
      <c r="D30" s="18"/>
      <c r="E30" s="17"/>
      <c r="F30" s="16"/>
      <c r="G30" s="17"/>
      <c r="H30" s="15"/>
    </row>
    <row r="31" spans="1:8" ht="15.75" thickTop="1" x14ac:dyDescent="0.25">
      <c r="A31" s="8" t="s">
        <v>26</v>
      </c>
      <c r="B31" s="9"/>
      <c r="C31" s="9"/>
      <c r="D31" s="18"/>
      <c r="E31" s="17"/>
      <c r="F31" s="16"/>
      <c r="G31" s="17"/>
      <c r="H31" s="8"/>
    </row>
    <row r="32" spans="1:8" x14ac:dyDescent="0.25">
      <c r="A32" s="8" t="s">
        <v>27</v>
      </c>
      <c r="B32" s="9">
        <v>341380</v>
      </c>
      <c r="C32" s="9">
        <v>155928</v>
      </c>
      <c r="D32" s="19"/>
      <c r="E32" s="20"/>
      <c r="F32" s="16"/>
      <c r="G32" s="17"/>
      <c r="H32" s="9"/>
    </row>
    <row r="33" spans="1:8" x14ac:dyDescent="0.25">
      <c r="A33" s="8" t="s">
        <v>28</v>
      </c>
      <c r="B33" s="9">
        <v>402220</v>
      </c>
      <c r="C33" s="9">
        <v>201480</v>
      </c>
      <c r="D33" s="18"/>
      <c r="E33" s="17"/>
      <c r="F33" s="16"/>
      <c r="G33" s="17"/>
      <c r="H33" s="9"/>
    </row>
    <row r="34" spans="1:8" x14ac:dyDescent="0.25">
      <c r="A34" s="8" t="s">
        <v>29</v>
      </c>
      <c r="B34" s="9">
        <v>1500000</v>
      </c>
      <c r="C34" s="9">
        <v>1100000</v>
      </c>
      <c r="D34" s="18"/>
      <c r="E34" s="17"/>
      <c r="F34" s="16"/>
      <c r="G34" s="17"/>
      <c r="H34" s="9"/>
    </row>
    <row r="35" spans="1:8" x14ac:dyDescent="0.25">
      <c r="A35" s="8" t="s">
        <v>30</v>
      </c>
      <c r="B35" s="9">
        <v>186914</v>
      </c>
      <c r="C35" s="9">
        <v>108624</v>
      </c>
      <c r="D35" s="25"/>
      <c r="E35" s="24"/>
      <c r="F35" s="16"/>
      <c r="G35" s="17"/>
      <c r="H35" s="9"/>
    </row>
    <row r="36" spans="1:8" x14ac:dyDescent="0.25">
      <c r="A36" s="8" t="s">
        <v>31</v>
      </c>
      <c r="B36" s="9">
        <v>1372280</v>
      </c>
      <c r="C36" s="9">
        <v>135780</v>
      </c>
      <c r="D36" s="25"/>
      <c r="E36" s="24"/>
      <c r="F36" s="16"/>
      <c r="G36" s="17"/>
      <c r="H36" s="9"/>
    </row>
    <row r="37" spans="1:8" x14ac:dyDescent="0.25">
      <c r="A37" t="s">
        <v>32</v>
      </c>
      <c r="B37" s="12">
        <f t="shared" ref="B37" si="4">B16</f>
        <v>2366105</v>
      </c>
      <c r="C37" s="12">
        <f>C16</f>
        <v>302220</v>
      </c>
      <c r="D37" s="19"/>
      <c r="E37" s="17"/>
      <c r="F37" s="23"/>
      <c r="G37" s="17"/>
      <c r="H37" s="27"/>
    </row>
    <row r="38" spans="1:8" ht="15.75" thickBot="1" x14ac:dyDescent="0.3">
      <c r="B38" s="21">
        <f t="shared" ref="B38:C38" si="5">SUM(B32:B37)</f>
        <v>6168899</v>
      </c>
      <c r="C38" s="21">
        <f t="shared" si="5"/>
        <v>2004032</v>
      </c>
      <c r="D38" s="28"/>
      <c r="E38" s="29"/>
      <c r="F38" s="30"/>
      <c r="G38" s="29"/>
      <c r="H38" s="15"/>
    </row>
    <row r="39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2015-12-30T22:29:39Z</dcterms:modified>
</cp:coreProperties>
</file>